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320"/>
  </bookViews>
  <sheets>
    <sheet name="2023" sheetId="7" r:id="rId1"/>
    <sheet name="2024" sheetId="8" r:id="rId2"/>
    <sheet name="2025" sheetId="9" r:id="rId3"/>
  </sheets>
  <definedNames>
    <definedName name="_xlnm.Print_Area" localSheetId="0">'2023'!$A$1:$O$18</definedName>
    <definedName name="_xlnm.Print_Area" localSheetId="1">'2024'!$A$1:$O$18</definedName>
    <definedName name="_xlnm.Print_Area" localSheetId="2">'2025'!$A$1:$O$18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1" i="9" l="1"/>
  <c r="M11" i="9"/>
  <c r="L11" i="9"/>
  <c r="K11" i="9"/>
  <c r="J11" i="9"/>
  <c r="I11" i="9"/>
  <c r="G11" i="9"/>
  <c r="F11" i="9"/>
  <c r="E11" i="9"/>
  <c r="O11" i="9" s="1"/>
  <c r="O10" i="9"/>
  <c r="O9" i="9"/>
  <c r="H9" i="9"/>
  <c r="O8" i="9"/>
  <c r="H8" i="9"/>
  <c r="O7" i="9"/>
  <c r="H7" i="9"/>
  <c r="O6" i="9"/>
  <c r="H6" i="9"/>
  <c r="H11" i="9" s="1"/>
  <c r="O5" i="9"/>
  <c r="N11" i="8"/>
  <c r="M11" i="8"/>
  <c r="L11" i="8"/>
  <c r="K11" i="8"/>
  <c r="J11" i="8"/>
  <c r="I11" i="8"/>
  <c r="G11" i="8"/>
  <c r="F11" i="8"/>
  <c r="E11" i="8"/>
  <c r="O10" i="8"/>
  <c r="O9" i="8"/>
  <c r="H9" i="8"/>
  <c r="H8" i="8"/>
  <c r="O8" i="8" s="1"/>
  <c r="O7" i="8"/>
  <c r="H7" i="8"/>
  <c r="H6" i="8"/>
  <c r="O6" i="8" s="1"/>
  <c r="O5" i="8"/>
  <c r="O11" i="7"/>
  <c r="N11" i="7"/>
  <c r="M11" i="7"/>
  <c r="L11" i="7"/>
  <c r="K11" i="7"/>
  <c r="J11" i="7"/>
  <c r="I11" i="7"/>
  <c r="H11" i="7"/>
  <c r="G11" i="7"/>
  <c r="F11" i="7"/>
  <c r="E11" i="7"/>
  <c r="O10" i="7"/>
  <c r="H9" i="7"/>
  <c r="O9" i="7" s="1"/>
  <c r="H8" i="7"/>
  <c r="O8" i="7" s="1"/>
  <c r="H7" i="7"/>
  <c r="O7" i="7" s="1"/>
  <c r="O6" i="7"/>
  <c r="H6" i="7"/>
  <c r="O5" i="7"/>
  <c r="H11" i="8" l="1"/>
  <c r="O11" i="8" s="1"/>
</calcChain>
</file>

<file path=xl/sharedStrings.xml><?xml version="1.0" encoding="utf-8"?>
<sst xmlns="http://schemas.openxmlformats.org/spreadsheetml/2006/main" count="79" uniqueCount="29">
  <si>
    <t xml:space="preserve">Наименование муниципальной услуги 
(выполняемой работы)
</t>
  </si>
  <si>
    <t>ИТОГО:</t>
  </si>
  <si>
    <t>Величина базового норматива затрат на единицу услуги, руб.</t>
  </si>
  <si>
    <t>Базовый норматив затрат, непосредственно связанный с оказанием муниципальной услуги</t>
  </si>
  <si>
    <t>№п/п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</si>
  <si>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</si>
  <si>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</si>
  <si>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</si>
  <si>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 на общехозяйственные нужды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</si>
  <si>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</si>
  <si>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</si>
  <si>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</si>
  <si>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</si>
  <si>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</si>
  <si>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</si>
  <si>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</si>
  <si>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Объем муниципальных услуг (работ)</t>
  </si>
  <si>
    <t>Итого затраты, руб.</t>
  </si>
  <si>
    <t xml:space="preserve">
</t>
  </si>
  <si>
    <t>Приложение
к постановлению  Администрации
Раменского городского округа
от ________________    № ____________</t>
  </si>
  <si>
    <t xml:space="preserve">Расчет базовых нормативов затрат на 2023 год оказание муниципальных услуг (выполнение работ)  Муниципального бюджетного учреждения спорта Раменского городского округа "Футбольный клуб "Сатурн"
</t>
  </si>
  <si>
    <t>Обеспечение доступа к закрытым спортивным объектам для свободного пользования в течение ограниченного времени</t>
  </si>
  <si>
    <t xml:space="preserve">Обеспечение доступа к открытым спортивным объектам для свободного пользования 
</t>
  </si>
  <si>
    <t>Обеспечение участия в официальных физкультурных (физкультурно-оздоровительных) мероприятиях</t>
  </si>
  <si>
    <t>Организация мероприятий по подготовке спортивных сборных команд</t>
  </si>
  <si>
    <t>Обеспечение участия спортивных сборных команд в официальных спортивных мероприятиях (всероссийские)</t>
  </si>
  <si>
    <t>Обеспечение участия спортивных сборных команд в официальных спортивных мероприятиях (региональные)</t>
  </si>
  <si>
    <t xml:space="preserve">Расчет базовых нормативов затрат на 2025 год оказание муниципальных услуг (выполнение работ)  Муниципального бюджетного учреждения спорта Раменского городского округа "Футбольный клуб "Сатурн"
</t>
  </si>
  <si>
    <t xml:space="preserve">Расчет базовых нормативов затрат на 2024 год оказание муниципальных услуг (выполнение работ)  Муниципального бюджетного учреждения спорта Раменского городского округа "Футбольный клуб "Сатурн"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</si>
</sst>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Border="1"/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164" fontId="0" fillId="2" borderId="0" xfId="0" applyNumberFormat="1" applyFont="1" applyFill="1"/>
    <xf numFmtId="4" fontId="0" fillId="2" borderId="0" xfId="0" applyNumberFormat="1" applyFont="1" applyFill="1"/>
    <xf numFmtId="0" fontId="0" fillId="2" borderId="1" xfId="0" applyFont="1" applyFill="1" applyBorder="1"/>
    <xf numFmtId="0" fontId="0" fillId="2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 applyBorder="1"/>
    <xf numFmtId="0" fontId="3" fillId="2" borderId="0" xfId="0" applyFont="1" applyFill="1" applyBorder="1" applyAlignment="1">
      <alignment wrapText="1"/>
    </xf>
    <xf numFmtId="0" fontId="7" fillId="2" borderId="0" xfId="0" applyFont="1" applyFill="1" applyBorder="1"/>
    <xf numFmtId="0" fontId="6" fillId="2" borderId="0" xfId="0" applyFont="1" applyFill="1"/>
    <xf numFmtId="4" fontId="6" fillId="2" borderId="0" xfId="0" applyNumberFormat="1" applyFont="1" applyFill="1"/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3" fontId="9" fillId="2" borderId="1" xfId="0" applyNumberFormat="1" applyFont="1" applyFill="1" applyBorder="1" applyAlignment="1">
      <alignment wrapText="1"/>
    </xf>
    <xf numFmtId="43" fontId="8" fillId="2" borderId="1" xfId="0" applyNumberFormat="1" applyFont="1" applyFill="1" applyBorder="1"/>
    <xf numFmtId="43" fontId="5" fillId="2" borderId="1" xfId="0" applyNumberFormat="1" applyFont="1" applyFill="1" applyBorder="1" applyAlignment="1">
      <alignment horizontal="center"/>
    </xf>
    <xf numFmtId="43" fontId="10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3" fillId="0" borderId="4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8"/>
  <sheetViews>
    <sheetView tabSelected="1" view="pageBreakPreview" zoomScaleNormal="90" zoomScaleSheetLayoutView="100" workbookViewId="0">
      <selection activeCell="E5" sqref="E5"/>
    </sheetView>
  </sheetViews>
  <sheetFormatPr defaultRowHeight="15" x14ac:dyDescent="0.25"/>
  <cols>
    <col min="1" max="1" width="4" customWidth="1"/>
    <col min="2" max="2" width="15.140625" customWidth="1"/>
    <col min="3" max="4" width="10.28515625" customWidth="1"/>
    <col min="5" max="5" width="13.7109375" style="3" customWidth="1"/>
    <col min="6" max="6" width="14.7109375" style="2" customWidth="1"/>
    <col min="7" max="7" width="14.85546875" style="2" customWidth="1"/>
    <col min="8" max="8" width="15.42578125" style="2" customWidth="1"/>
    <col min="9" max="9" width="16.5703125" style="13" customWidth="1"/>
    <col min="10" max="10" width="12.5703125" style="2" customWidth="1"/>
    <col min="11" max="11" width="13.7109375" customWidth="1"/>
    <col min="12" max="12" width="13.42578125" customWidth="1"/>
    <col min="13" max="14" width="14" customWidth="1"/>
    <col min="15" max="15" width="17" customWidth="1"/>
    <col min="16" max="16" width="18.7109375" bestFit="1" customWidth="1"/>
    <col min="17" max="17" width="13.5703125" customWidth="1"/>
    <col min="18" max="19" width="12.42578125" bestFit="1" customWidth="1"/>
    <col min="22" max="22" width="9.140625" style="2"/>
  </cols>
  <sheetData>
    <row r="1" spans="1:21" ht="77.25" customHeight="1" x14ac:dyDescent="0.25">
      <c r="A1" s="10"/>
      <c r="B1" s="1"/>
      <c r="C1" s="1"/>
      <c r="D1" s="1"/>
      <c r="E1" s="1"/>
      <c r="F1" s="1"/>
      <c r="G1" s="1"/>
      <c r="H1" s="1"/>
      <c r="I1" s="12"/>
      <c r="J1" s="1"/>
      <c r="K1" s="11" t="s">
        <v>18</v>
      </c>
      <c r="L1" s="11"/>
      <c r="M1" s="30" t="s">
        <v>19</v>
      </c>
      <c r="N1" s="30"/>
      <c r="O1" s="30"/>
      <c r="P1" s="4"/>
      <c r="Q1" s="4"/>
      <c r="R1" s="4"/>
      <c r="S1" s="4"/>
      <c r="T1" s="4"/>
      <c r="U1" s="4"/>
    </row>
    <row r="2" spans="1:21" ht="49.5" customHeight="1" x14ac:dyDescent="0.25">
      <c r="A2" s="31" t="s">
        <v>20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4"/>
      <c r="Q2" s="4"/>
      <c r="R2" s="4"/>
      <c r="S2" s="4"/>
      <c r="T2" s="4"/>
      <c r="U2" s="4"/>
    </row>
    <row r="3" spans="1:21" ht="42.75" customHeight="1" x14ac:dyDescent="0.25">
      <c r="A3" s="32" t="s">
        <v>4</v>
      </c>
      <c r="B3" s="32" t="s">
        <v>0</v>
      </c>
      <c r="C3" s="32" t="s">
        <v>16</v>
      </c>
      <c r="D3" s="32" t="s">
        <v>2</v>
      </c>
      <c r="E3" s="34" t="s">
        <v>3</v>
      </c>
      <c r="F3" s="35"/>
      <c r="G3" s="36"/>
      <c r="H3" s="34" t="s">
        <v>8</v>
      </c>
      <c r="I3" s="35"/>
      <c r="J3" s="35"/>
      <c r="K3" s="35"/>
      <c r="L3" s="35"/>
      <c r="M3" s="35"/>
      <c r="N3" s="36"/>
      <c r="O3" s="32" t="s">
        <v>17</v>
      </c>
      <c r="P3" s="4"/>
      <c r="Q3" s="4"/>
      <c r="R3" s="4"/>
      <c r="S3" s="4"/>
      <c r="T3" s="4"/>
      <c r="U3" s="4"/>
    </row>
    <row r="4" spans="1:21" ht="153" customHeight="1" x14ac:dyDescent="0.25">
      <c r="A4" s="33"/>
      <c r="B4" s="33"/>
      <c r="C4" s="33"/>
      <c r="D4" s="33"/>
      <c r="E4" s="15" t="s">
        <v>5</v>
      </c>
      <c r="F4" s="21" t="s">
        <v>6</v>
      </c>
      <c r="G4" s="21" t="s">
        <v>7</v>
      </c>
      <c r="H4" s="21" t="s">
        <v>9</v>
      </c>
      <c r="I4" s="15" t="s">
        <v>10</v>
      </c>
      <c r="J4" s="21" t="s">
        <v>11</v>
      </c>
      <c r="K4" s="21" t="s">
        <v>12</v>
      </c>
      <c r="L4" s="21" t="s">
        <v>13</v>
      </c>
      <c r="M4" s="21" t="s">
        <v>14</v>
      </c>
      <c r="N4" s="21" t="s">
        <v>15</v>
      </c>
      <c r="O4" s="33"/>
      <c r="P4" s="4"/>
      <c r="Q4" s="4"/>
      <c r="R4" s="4"/>
      <c r="S4" s="4"/>
      <c r="T4" s="4"/>
      <c r="U4" s="4"/>
    </row>
    <row r="5" spans="1:21" s="2" customFormat="1" ht="120.75" customHeight="1" x14ac:dyDescent="0.25">
      <c r="A5" s="22">
        <v>1</v>
      </c>
      <c r="B5" s="23" t="s">
        <v>21</v>
      </c>
      <c r="C5" s="25">
        <v>2795</v>
      </c>
      <c r="D5" s="26">
        <v>2962.5</v>
      </c>
      <c r="E5" s="27">
        <v>411588.24</v>
      </c>
      <c r="F5" s="27">
        <v>0</v>
      </c>
      <c r="G5" s="27">
        <v>0</v>
      </c>
      <c r="H5" s="27">
        <v>1842241.46</v>
      </c>
      <c r="I5" s="27">
        <v>4716098.7300000004</v>
      </c>
      <c r="J5" s="27">
        <v>54200</v>
      </c>
      <c r="K5" s="27">
        <v>1666.66</v>
      </c>
      <c r="L5" s="27">
        <v>143333.34</v>
      </c>
      <c r="M5" s="27">
        <v>475106.81</v>
      </c>
      <c r="N5" s="27">
        <v>635952.26</v>
      </c>
      <c r="O5" s="28">
        <f>SUM(E5:N5)</f>
        <v>8280187.5</v>
      </c>
      <c r="P5" s="8"/>
      <c r="Q5" s="5"/>
      <c r="R5" s="6"/>
      <c r="S5" s="4"/>
      <c r="T5" s="4"/>
      <c r="U5" s="4"/>
    </row>
    <row r="6" spans="1:21" ht="120" customHeight="1" x14ac:dyDescent="0.25">
      <c r="A6" s="22">
        <v>2</v>
      </c>
      <c r="B6" s="24" t="s">
        <v>22</v>
      </c>
      <c r="C6" s="29">
        <v>2</v>
      </c>
      <c r="D6" s="26">
        <v>7060368.3499999996</v>
      </c>
      <c r="E6" s="27">
        <v>2755344.48</v>
      </c>
      <c r="F6" s="27">
        <v>3961594.63</v>
      </c>
      <c r="G6" s="27">
        <v>0</v>
      </c>
      <c r="H6" s="27">
        <f>1079599.09+297824.83</f>
        <v>1377423.9200000002</v>
      </c>
      <c r="I6" s="27">
        <v>4716098.7300000004</v>
      </c>
      <c r="J6" s="27">
        <v>54200</v>
      </c>
      <c r="K6" s="27">
        <v>1666.66</v>
      </c>
      <c r="L6" s="27">
        <v>143333.34</v>
      </c>
      <c r="M6" s="27">
        <v>475106.81</v>
      </c>
      <c r="N6" s="27">
        <v>635968.13</v>
      </c>
      <c r="O6" s="28">
        <f>SUM(E6:N6)</f>
        <v>14120736.700000001</v>
      </c>
      <c r="P6" s="6"/>
      <c r="Q6" s="5"/>
      <c r="R6" s="6"/>
      <c r="S6" s="6"/>
      <c r="T6" s="4"/>
      <c r="U6" s="4"/>
    </row>
    <row r="7" spans="1:21" ht="120" customHeight="1" x14ac:dyDescent="0.25">
      <c r="A7" s="22">
        <v>3</v>
      </c>
      <c r="B7" s="23" t="s">
        <v>23</v>
      </c>
      <c r="C7" s="29">
        <v>57</v>
      </c>
      <c r="D7" s="26">
        <v>145266.53</v>
      </c>
      <c r="E7" s="27">
        <v>411588.24</v>
      </c>
      <c r="F7" s="27">
        <v>0</v>
      </c>
      <c r="G7" s="27">
        <v>0</v>
      </c>
      <c r="H7" s="27">
        <f>1842239.75-2.27</f>
        <v>1842237.48</v>
      </c>
      <c r="I7" s="27">
        <v>4716098.7300000004</v>
      </c>
      <c r="J7" s="27">
        <v>54200</v>
      </c>
      <c r="K7" s="27">
        <v>1666.67</v>
      </c>
      <c r="L7" s="27">
        <v>143333.32999999999</v>
      </c>
      <c r="M7" s="27">
        <v>475106.81</v>
      </c>
      <c r="N7" s="27">
        <v>635960.94999999995</v>
      </c>
      <c r="O7" s="28">
        <f>SUM(E7:N7)</f>
        <v>8280192.21</v>
      </c>
      <c r="P7" s="6"/>
      <c r="Q7" s="5"/>
      <c r="R7" s="4"/>
      <c r="S7" s="4"/>
      <c r="T7" s="4"/>
      <c r="U7" s="4"/>
    </row>
    <row r="8" spans="1:21" ht="120" customHeight="1" x14ac:dyDescent="0.25">
      <c r="A8" s="22">
        <v>4</v>
      </c>
      <c r="B8" s="23" t="s">
        <v>24</v>
      </c>
      <c r="C8" s="29">
        <v>432</v>
      </c>
      <c r="D8" s="26">
        <v>50667.14</v>
      </c>
      <c r="E8" s="27">
        <v>10984189.550000001</v>
      </c>
      <c r="F8" s="27">
        <v>112223.66</v>
      </c>
      <c r="G8" s="27">
        <v>3388000</v>
      </c>
      <c r="H8" s="27">
        <f>1079599.09+297824.83</f>
        <v>1377423.9200000002</v>
      </c>
      <c r="I8" s="27">
        <v>4716098.72</v>
      </c>
      <c r="J8" s="27">
        <v>54200</v>
      </c>
      <c r="K8" s="27">
        <v>1666.67</v>
      </c>
      <c r="L8" s="27">
        <v>143333.32999999999</v>
      </c>
      <c r="M8" s="27">
        <v>475106.81</v>
      </c>
      <c r="N8" s="27">
        <v>635961.81999999995</v>
      </c>
      <c r="O8" s="28">
        <f>E8+F8+G8+H8+I8+J8+K8+L8+M8+N8</f>
        <v>21888204.48</v>
      </c>
      <c r="P8" s="6"/>
      <c r="Q8" s="5"/>
      <c r="R8" s="4"/>
      <c r="S8" s="4"/>
      <c r="T8" s="4"/>
      <c r="U8" s="4"/>
    </row>
    <row r="9" spans="1:21" ht="120" customHeight="1" x14ac:dyDescent="0.25">
      <c r="A9" s="22">
        <v>5</v>
      </c>
      <c r="B9" s="23" t="s">
        <v>25</v>
      </c>
      <c r="C9" s="29">
        <v>34</v>
      </c>
      <c r="D9" s="26">
        <v>1099808.54</v>
      </c>
      <c r="E9" s="27">
        <v>9874147.2799999993</v>
      </c>
      <c r="F9" s="27">
        <v>2612223.67</v>
      </c>
      <c r="G9" s="27">
        <v>17503329.129999999</v>
      </c>
      <c r="H9" s="27">
        <f>1079599.09+297824.83</f>
        <v>1377423.9200000002</v>
      </c>
      <c r="I9" s="27">
        <v>4716098.72</v>
      </c>
      <c r="J9" s="27">
        <v>54200</v>
      </c>
      <c r="K9" s="27">
        <v>1666.67</v>
      </c>
      <c r="L9" s="27">
        <v>143333.32999999999</v>
      </c>
      <c r="M9" s="27">
        <v>475106.81</v>
      </c>
      <c r="N9" s="27">
        <v>635960.82999999996</v>
      </c>
      <c r="O9" s="28">
        <f>E9+F9+G9+H9+I9+J9+K9+L9+M9+N9</f>
        <v>37393490.359999999</v>
      </c>
      <c r="P9" s="6"/>
      <c r="Q9" s="5"/>
      <c r="R9" s="4"/>
      <c r="S9" s="4"/>
      <c r="T9" s="4"/>
      <c r="U9" s="4"/>
    </row>
    <row r="10" spans="1:21" ht="120" customHeight="1" x14ac:dyDescent="0.25">
      <c r="A10" s="22">
        <v>6</v>
      </c>
      <c r="B10" s="23" t="s">
        <v>26</v>
      </c>
      <c r="C10" s="29">
        <v>25</v>
      </c>
      <c r="D10" s="26">
        <v>404283.55</v>
      </c>
      <c r="E10" s="27">
        <v>2353452.86</v>
      </c>
      <c r="F10" s="27">
        <v>112223.67</v>
      </c>
      <c r="G10" s="27">
        <v>1188137.46</v>
      </c>
      <c r="H10" s="27">
        <v>426908.55</v>
      </c>
      <c r="I10" s="27">
        <v>4716098.72</v>
      </c>
      <c r="J10" s="27">
        <v>54200</v>
      </c>
      <c r="K10" s="27">
        <v>1666.67</v>
      </c>
      <c r="L10" s="27">
        <v>143333.32999999999</v>
      </c>
      <c r="M10" s="27">
        <v>475106.81</v>
      </c>
      <c r="N10" s="27">
        <v>635960.68000000005</v>
      </c>
      <c r="O10" s="28">
        <f>SUM(E10:N10)</f>
        <v>10107088.75</v>
      </c>
      <c r="P10" s="6"/>
      <c r="Q10" s="5"/>
      <c r="R10" s="4"/>
      <c r="S10" s="4"/>
      <c r="T10" s="4"/>
      <c r="U10" s="4"/>
    </row>
    <row r="11" spans="1:21" ht="23.25" customHeight="1" x14ac:dyDescent="0.25">
      <c r="A11" s="7"/>
      <c r="B11" s="16" t="s">
        <v>1</v>
      </c>
      <c r="C11" s="17"/>
      <c r="D11" s="18"/>
      <c r="E11" s="19">
        <f t="shared" ref="E11:N11" si="0">SUM(E5:E10)</f>
        <v>26790310.649999999</v>
      </c>
      <c r="F11" s="19">
        <f t="shared" si="0"/>
        <v>6798265.6299999999</v>
      </c>
      <c r="G11" s="19">
        <f t="shared" si="0"/>
        <v>22079466.59</v>
      </c>
      <c r="H11" s="19">
        <f t="shared" si="0"/>
        <v>8243659.2499999991</v>
      </c>
      <c r="I11" s="19">
        <f t="shared" si="0"/>
        <v>28296592.349999998</v>
      </c>
      <c r="J11" s="19">
        <f t="shared" si="0"/>
        <v>325200</v>
      </c>
      <c r="K11" s="19">
        <f t="shared" si="0"/>
        <v>10000</v>
      </c>
      <c r="L11" s="19">
        <f t="shared" si="0"/>
        <v>859999.99999999988</v>
      </c>
      <c r="M11" s="19">
        <f t="shared" si="0"/>
        <v>2850640.86</v>
      </c>
      <c r="N11" s="19">
        <f t="shared" si="0"/>
        <v>3815764.6700000004</v>
      </c>
      <c r="O11" s="20">
        <f>SUM(E11:N11)</f>
        <v>100069900</v>
      </c>
      <c r="P11" s="6"/>
      <c r="Q11" s="6"/>
      <c r="R11" s="6"/>
      <c r="S11" s="4"/>
      <c r="T11" s="4"/>
      <c r="U11" s="4"/>
    </row>
    <row r="12" spans="1:21" x14ac:dyDescent="0.25">
      <c r="A12" s="4"/>
      <c r="B12" s="4"/>
      <c r="C12" s="4"/>
      <c r="D12" s="4"/>
      <c r="E12" s="4"/>
      <c r="F12" s="4"/>
      <c r="G12" s="4"/>
      <c r="H12" s="6"/>
      <c r="J12" s="4"/>
      <c r="K12" s="6"/>
      <c r="L12" s="4"/>
      <c r="M12" s="4"/>
      <c r="N12" s="4"/>
      <c r="O12" s="4"/>
      <c r="P12" s="6"/>
      <c r="Q12" s="4"/>
      <c r="R12" s="4"/>
      <c r="S12" s="4"/>
      <c r="T12" s="4"/>
      <c r="U12" s="4"/>
    </row>
    <row r="13" spans="1:21" x14ac:dyDescent="0.25">
      <c r="A13" s="4"/>
      <c r="B13" s="4"/>
      <c r="C13" s="4"/>
      <c r="D13" s="4"/>
      <c r="E13" s="6"/>
      <c r="F13" s="6"/>
      <c r="G13" s="4"/>
      <c r="H13" s="6"/>
      <c r="I13" s="14"/>
      <c r="J13" s="6"/>
      <c r="K13" s="4"/>
      <c r="L13" s="6"/>
      <c r="M13" s="6"/>
      <c r="N13" s="6"/>
      <c r="O13" s="4"/>
      <c r="P13" s="6"/>
      <c r="Q13" s="4"/>
      <c r="R13" s="4"/>
      <c r="S13" s="4"/>
      <c r="T13" s="4"/>
      <c r="U13" s="4"/>
    </row>
    <row r="14" spans="1:21" x14ac:dyDescent="0.25">
      <c r="A14" s="4"/>
      <c r="B14" s="4"/>
      <c r="C14" s="4"/>
      <c r="D14" s="4"/>
      <c r="E14" s="4"/>
      <c r="F14" s="4"/>
      <c r="G14" s="4"/>
      <c r="H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x14ac:dyDescent="0.25">
      <c r="A15" s="4"/>
      <c r="B15" s="4"/>
      <c r="C15" s="4"/>
      <c r="D15" s="4"/>
      <c r="E15" s="4"/>
      <c r="F15" s="4"/>
      <c r="G15" s="4"/>
      <c r="H15" s="4"/>
      <c r="J15" s="4"/>
      <c r="K15" s="4"/>
      <c r="L15" s="6"/>
      <c r="M15" s="4"/>
      <c r="N15" s="4"/>
      <c r="O15" s="4"/>
      <c r="P15" s="4"/>
      <c r="Q15" s="4"/>
      <c r="R15" s="4"/>
      <c r="S15" s="4"/>
      <c r="T15" s="4"/>
      <c r="U15" s="4"/>
    </row>
    <row r="16" spans="1:21" x14ac:dyDescent="0.25">
      <c r="A16" s="4"/>
      <c r="B16" s="4"/>
      <c r="C16" s="4"/>
      <c r="D16" s="4"/>
      <c r="E16" s="4"/>
      <c r="F16" s="4"/>
      <c r="G16" s="4"/>
      <c r="H16" s="6"/>
      <c r="J16" s="4"/>
      <c r="K16" s="4"/>
      <c r="L16" s="6"/>
      <c r="M16" s="4"/>
      <c r="N16" s="4"/>
      <c r="O16" s="4"/>
      <c r="P16" s="4"/>
      <c r="Q16" s="4"/>
      <c r="R16" s="4"/>
      <c r="S16" s="4"/>
      <c r="T16" s="4"/>
      <c r="U16" s="4"/>
    </row>
    <row r="17" spans="1:21" x14ac:dyDescent="0.25">
      <c r="A17" s="4"/>
      <c r="B17" s="4"/>
      <c r="C17" s="4"/>
      <c r="D17" s="4"/>
      <c r="E17" s="4"/>
      <c r="F17" s="4"/>
      <c r="G17" s="4"/>
      <c r="H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x14ac:dyDescent="0.25">
      <c r="A18" s="4"/>
      <c r="B18" s="4"/>
      <c r="C18" s="4"/>
      <c r="D18" s="4"/>
      <c r="E18" s="4"/>
      <c r="F18" s="4"/>
      <c r="G18" s="4"/>
      <c r="H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39370078740157483" right="0" top="0.55118110236220474" bottom="0.78740157480314965" header="0" footer="0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8"/>
  <sheetViews>
    <sheetView view="pageBreakPreview" topLeftCell="A7" zoomScale="90" zoomScaleNormal="90" zoomScaleSheetLayoutView="90" workbookViewId="0">
      <selection activeCell="G6" sqref="G6"/>
    </sheetView>
  </sheetViews>
  <sheetFormatPr defaultRowHeight="15" x14ac:dyDescent="0.25"/>
  <cols>
    <col min="1" max="1" width="4" customWidth="1"/>
    <col min="2" max="2" width="15.140625" customWidth="1"/>
    <col min="3" max="3" width="10.28515625" customWidth="1"/>
    <col min="4" max="4" width="11.42578125" customWidth="1"/>
    <col min="5" max="5" width="16.42578125" style="3" customWidth="1"/>
    <col min="6" max="6" width="14.7109375" style="2" customWidth="1"/>
    <col min="7" max="7" width="15.5703125" style="2" customWidth="1"/>
    <col min="8" max="8" width="15.42578125" style="2" customWidth="1"/>
    <col min="9" max="9" width="16.5703125" style="2" customWidth="1"/>
    <col min="10" max="10" width="12.5703125" style="2" customWidth="1"/>
    <col min="11" max="11" width="12" customWidth="1"/>
    <col min="12" max="12" width="13.42578125" customWidth="1"/>
    <col min="13" max="14" width="14" customWidth="1"/>
    <col min="15" max="15" width="17" customWidth="1"/>
    <col min="16" max="16" width="18.7109375" bestFit="1" customWidth="1"/>
    <col min="17" max="17" width="13.5703125" customWidth="1"/>
    <col min="18" max="19" width="12.42578125" bestFit="1" customWidth="1"/>
    <col min="22" max="22" width="9.140625" style="2"/>
  </cols>
  <sheetData>
    <row r="1" spans="1:21" ht="7.5" customHeight="1" x14ac:dyDescent="0.25">
      <c r="A1" s="10"/>
      <c r="B1" s="1"/>
      <c r="C1" s="1"/>
      <c r="D1" s="1"/>
      <c r="E1" s="1"/>
      <c r="F1" s="1"/>
      <c r="G1" s="1"/>
      <c r="H1" s="1"/>
      <c r="I1" s="1"/>
      <c r="J1" s="1"/>
      <c r="K1" s="11" t="s">
        <v>18</v>
      </c>
      <c r="L1" s="11"/>
      <c r="M1" s="30"/>
      <c r="N1" s="30"/>
      <c r="O1" s="30"/>
      <c r="P1" s="4"/>
      <c r="Q1" s="4"/>
      <c r="R1" s="4"/>
      <c r="S1" s="4"/>
      <c r="T1" s="4"/>
      <c r="U1" s="4"/>
    </row>
    <row r="2" spans="1:21" ht="58.5" customHeight="1" x14ac:dyDescent="0.25">
      <c r="A2" s="37" t="s">
        <v>28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"/>
      <c r="Q2" s="4"/>
      <c r="R2" s="4"/>
      <c r="S2" s="4"/>
      <c r="T2" s="4"/>
      <c r="U2" s="4"/>
    </row>
    <row r="3" spans="1:21" ht="42.75" customHeight="1" x14ac:dyDescent="0.25">
      <c r="A3" s="38" t="s">
        <v>4</v>
      </c>
      <c r="B3" s="38" t="s">
        <v>0</v>
      </c>
      <c r="C3" s="38" t="s">
        <v>16</v>
      </c>
      <c r="D3" s="38" t="s">
        <v>2</v>
      </c>
      <c r="E3" s="38" t="s">
        <v>3</v>
      </c>
      <c r="F3" s="41"/>
      <c r="G3" s="41"/>
      <c r="H3" s="38" t="s">
        <v>8</v>
      </c>
      <c r="I3" s="38"/>
      <c r="J3" s="38"/>
      <c r="K3" s="42"/>
      <c r="L3" s="42"/>
      <c r="M3" s="42"/>
      <c r="N3" s="42"/>
      <c r="O3" s="32" t="s">
        <v>17</v>
      </c>
      <c r="P3" s="4"/>
      <c r="Q3" s="4"/>
      <c r="R3" s="4"/>
      <c r="S3" s="4"/>
      <c r="T3" s="4"/>
      <c r="U3" s="4"/>
    </row>
    <row r="4" spans="1:21" ht="153" customHeight="1" x14ac:dyDescent="0.25">
      <c r="A4" s="39"/>
      <c r="B4" s="39"/>
      <c r="C4" s="40"/>
      <c r="D4" s="39"/>
      <c r="E4" s="9" t="s">
        <v>5</v>
      </c>
      <c r="F4" s="9" t="s">
        <v>6</v>
      </c>
      <c r="G4" s="9" t="s">
        <v>7</v>
      </c>
      <c r="H4" s="9" t="s">
        <v>9</v>
      </c>
      <c r="I4" s="9" t="s">
        <v>10</v>
      </c>
      <c r="J4" s="9" t="s">
        <v>11</v>
      </c>
      <c r="K4" s="9" t="s">
        <v>12</v>
      </c>
      <c r="L4" s="9" t="s">
        <v>13</v>
      </c>
      <c r="M4" s="9" t="s">
        <v>14</v>
      </c>
      <c r="N4" s="9" t="s">
        <v>15</v>
      </c>
      <c r="O4" s="43"/>
      <c r="P4" s="4"/>
      <c r="Q4" s="4"/>
      <c r="R4" s="4"/>
      <c r="S4" s="4"/>
      <c r="T4" s="4"/>
      <c r="U4" s="4"/>
    </row>
    <row r="5" spans="1:21" s="2" customFormat="1" ht="120.75" customHeight="1" x14ac:dyDescent="0.25">
      <c r="A5" s="22">
        <v>1</v>
      </c>
      <c r="B5" s="23" t="s">
        <v>21</v>
      </c>
      <c r="C5" s="25">
        <v>2795</v>
      </c>
      <c r="D5" s="26">
        <v>2962.5</v>
      </c>
      <c r="E5" s="27">
        <v>411588.24</v>
      </c>
      <c r="F5" s="27">
        <v>0</v>
      </c>
      <c r="G5" s="27">
        <v>0</v>
      </c>
      <c r="H5" s="27">
        <v>1842241.46</v>
      </c>
      <c r="I5" s="27">
        <v>4716098.7300000004</v>
      </c>
      <c r="J5" s="27">
        <v>54200</v>
      </c>
      <c r="K5" s="27">
        <v>1666.66</v>
      </c>
      <c r="L5" s="27">
        <v>143333.34</v>
      </c>
      <c r="M5" s="27">
        <v>475106.81</v>
      </c>
      <c r="N5" s="27">
        <v>635952.26</v>
      </c>
      <c r="O5" s="28">
        <f>SUM(E5:N5)</f>
        <v>8280187.5</v>
      </c>
      <c r="P5" s="8"/>
      <c r="Q5" s="5"/>
      <c r="R5" s="6"/>
      <c r="S5" s="4"/>
      <c r="T5" s="4"/>
      <c r="U5" s="4"/>
    </row>
    <row r="6" spans="1:21" ht="120" customHeight="1" x14ac:dyDescent="0.25">
      <c r="A6" s="22">
        <v>2</v>
      </c>
      <c r="B6" s="24" t="s">
        <v>22</v>
      </c>
      <c r="C6" s="29">
        <v>2</v>
      </c>
      <c r="D6" s="26">
        <v>7060368.3499999996</v>
      </c>
      <c r="E6" s="27">
        <v>2755344.48</v>
      </c>
      <c r="F6" s="27">
        <v>3961594.63</v>
      </c>
      <c r="G6" s="27">
        <v>0</v>
      </c>
      <c r="H6" s="27">
        <f>1079599.09+297824.83</f>
        <v>1377423.9200000002</v>
      </c>
      <c r="I6" s="27">
        <v>4716098.7300000004</v>
      </c>
      <c r="J6" s="27">
        <v>54200</v>
      </c>
      <c r="K6" s="27">
        <v>1666.66</v>
      </c>
      <c r="L6" s="27">
        <v>143333.34</v>
      </c>
      <c r="M6" s="27">
        <v>475106.81</v>
      </c>
      <c r="N6" s="27">
        <v>635968.13</v>
      </c>
      <c r="O6" s="28">
        <f>SUM(E6:N6)</f>
        <v>14120736.700000001</v>
      </c>
      <c r="P6" s="6"/>
      <c r="Q6" s="5"/>
      <c r="R6" s="6"/>
      <c r="S6" s="6"/>
      <c r="T6" s="4"/>
      <c r="U6" s="4"/>
    </row>
    <row r="7" spans="1:21" ht="120" customHeight="1" x14ac:dyDescent="0.25">
      <c r="A7" s="22">
        <v>3</v>
      </c>
      <c r="B7" s="23" t="s">
        <v>23</v>
      </c>
      <c r="C7" s="29">
        <v>57</v>
      </c>
      <c r="D7" s="26">
        <v>145266.53</v>
      </c>
      <c r="E7" s="27">
        <v>411588.24</v>
      </c>
      <c r="F7" s="27">
        <v>0</v>
      </c>
      <c r="G7" s="27">
        <v>0</v>
      </c>
      <c r="H7" s="27">
        <f>1842239.75-2.27</f>
        <v>1842237.48</v>
      </c>
      <c r="I7" s="27">
        <v>4716098.7300000004</v>
      </c>
      <c r="J7" s="27">
        <v>54200</v>
      </c>
      <c r="K7" s="27">
        <v>1666.67</v>
      </c>
      <c r="L7" s="27">
        <v>143333.32999999999</v>
      </c>
      <c r="M7" s="27">
        <v>475106.81</v>
      </c>
      <c r="N7" s="27">
        <v>635960.94999999995</v>
      </c>
      <c r="O7" s="28">
        <f>SUM(E7:N7)</f>
        <v>8280192.21</v>
      </c>
      <c r="P7" s="6"/>
      <c r="Q7" s="5"/>
      <c r="R7" s="4"/>
      <c r="S7" s="4"/>
      <c r="T7" s="4"/>
      <c r="U7" s="4"/>
    </row>
    <row r="8" spans="1:21" ht="120" customHeight="1" x14ac:dyDescent="0.25">
      <c r="A8" s="22">
        <v>4</v>
      </c>
      <c r="B8" s="23" t="s">
        <v>24</v>
      </c>
      <c r="C8" s="29">
        <v>432</v>
      </c>
      <c r="D8" s="26">
        <v>50667.14</v>
      </c>
      <c r="E8" s="27">
        <v>10984189.550000001</v>
      </c>
      <c r="F8" s="27">
        <v>112223.66</v>
      </c>
      <c r="G8" s="27">
        <v>3388000</v>
      </c>
      <c r="H8" s="27">
        <f>1079599.09+297824.83</f>
        <v>1377423.9200000002</v>
      </c>
      <c r="I8" s="27">
        <v>4716098.72</v>
      </c>
      <c r="J8" s="27">
        <v>54200</v>
      </c>
      <c r="K8" s="27">
        <v>1666.67</v>
      </c>
      <c r="L8" s="27">
        <v>143333.32999999999</v>
      </c>
      <c r="M8" s="27">
        <v>475106.81</v>
      </c>
      <c r="N8" s="27">
        <v>635961.81999999995</v>
      </c>
      <c r="O8" s="28">
        <f>E8+F8+G8+H8+I8+J8+K8+L8+M8+N8</f>
        <v>21888204.48</v>
      </c>
      <c r="P8" s="6"/>
      <c r="Q8" s="5"/>
      <c r="R8" s="4"/>
      <c r="S8" s="4"/>
      <c r="T8" s="4"/>
      <c r="U8" s="4"/>
    </row>
    <row r="9" spans="1:21" ht="120" customHeight="1" x14ac:dyDescent="0.25">
      <c r="A9" s="22">
        <v>5</v>
      </c>
      <c r="B9" s="23" t="s">
        <v>25</v>
      </c>
      <c r="C9" s="29">
        <v>34</v>
      </c>
      <c r="D9" s="26">
        <v>1099808.54</v>
      </c>
      <c r="E9" s="27">
        <v>9874147.2799999993</v>
      </c>
      <c r="F9" s="27">
        <v>2612223.67</v>
      </c>
      <c r="G9" s="27">
        <v>17503329.129999999</v>
      </c>
      <c r="H9" s="27">
        <f>1079599.09+297824.83</f>
        <v>1377423.9200000002</v>
      </c>
      <c r="I9" s="27">
        <v>4716098.72</v>
      </c>
      <c r="J9" s="27">
        <v>54200</v>
      </c>
      <c r="K9" s="27">
        <v>1666.67</v>
      </c>
      <c r="L9" s="27">
        <v>143333.32999999999</v>
      </c>
      <c r="M9" s="27">
        <v>475106.81</v>
      </c>
      <c r="N9" s="27">
        <v>635960.82999999996</v>
      </c>
      <c r="O9" s="28">
        <f>E9+F9+G9+H9+I9+J9+K9+L9+M9+N9</f>
        <v>37393490.359999999</v>
      </c>
      <c r="P9" s="6"/>
      <c r="Q9" s="5"/>
      <c r="R9" s="4"/>
      <c r="S9" s="4"/>
      <c r="T9" s="4"/>
      <c r="U9" s="4"/>
    </row>
    <row r="10" spans="1:21" ht="120" customHeight="1" x14ac:dyDescent="0.25">
      <c r="A10" s="22">
        <v>6</v>
      </c>
      <c r="B10" s="23" t="s">
        <v>26</v>
      </c>
      <c r="C10" s="29">
        <v>25</v>
      </c>
      <c r="D10" s="26">
        <v>404283.55</v>
      </c>
      <c r="E10" s="27">
        <v>2353452.86</v>
      </c>
      <c r="F10" s="27">
        <v>112223.67</v>
      </c>
      <c r="G10" s="27">
        <v>1188137.46</v>
      </c>
      <c r="H10" s="27">
        <v>426908.55</v>
      </c>
      <c r="I10" s="27">
        <v>4716098.72</v>
      </c>
      <c r="J10" s="27">
        <v>54200</v>
      </c>
      <c r="K10" s="27">
        <v>1666.67</v>
      </c>
      <c r="L10" s="27">
        <v>143333.32999999999</v>
      </c>
      <c r="M10" s="27">
        <v>475106.81</v>
      </c>
      <c r="N10" s="27">
        <v>635960.68000000005</v>
      </c>
      <c r="O10" s="28">
        <f>SUM(E10:N10)</f>
        <v>10107088.75</v>
      </c>
      <c r="P10" s="6"/>
      <c r="Q10" s="5"/>
      <c r="R10" s="4"/>
      <c r="S10" s="4"/>
      <c r="T10" s="4"/>
      <c r="U10" s="4"/>
    </row>
    <row r="11" spans="1:21" ht="23.25" customHeight="1" x14ac:dyDescent="0.25">
      <c r="A11" s="7"/>
      <c r="B11" s="16" t="s">
        <v>1</v>
      </c>
      <c r="C11" s="17"/>
      <c r="D11" s="18"/>
      <c r="E11" s="19">
        <f t="shared" ref="E11:N11" si="0">SUM(E5:E10)</f>
        <v>26790310.649999999</v>
      </c>
      <c r="F11" s="19">
        <f t="shared" si="0"/>
        <v>6798265.6299999999</v>
      </c>
      <c r="G11" s="19">
        <f t="shared" si="0"/>
        <v>22079466.59</v>
      </c>
      <c r="H11" s="19">
        <f t="shared" si="0"/>
        <v>8243659.2499999991</v>
      </c>
      <c r="I11" s="19">
        <f t="shared" si="0"/>
        <v>28296592.349999998</v>
      </c>
      <c r="J11" s="19">
        <f t="shared" si="0"/>
        <v>325200</v>
      </c>
      <c r="K11" s="19">
        <f t="shared" si="0"/>
        <v>10000</v>
      </c>
      <c r="L11" s="19">
        <f t="shared" si="0"/>
        <v>859999.99999999988</v>
      </c>
      <c r="M11" s="19">
        <f t="shared" si="0"/>
        <v>2850640.86</v>
      </c>
      <c r="N11" s="19">
        <f t="shared" si="0"/>
        <v>3815764.6700000004</v>
      </c>
      <c r="O11" s="20">
        <f>SUM(E11:N11)</f>
        <v>100069900</v>
      </c>
      <c r="P11" s="6"/>
      <c r="Q11" s="6"/>
      <c r="R11" s="6"/>
      <c r="S11" s="4"/>
      <c r="T11" s="4"/>
      <c r="U11" s="4"/>
    </row>
    <row r="12" spans="1:21" x14ac:dyDescent="0.25">
      <c r="A12" s="4"/>
      <c r="B12" s="4"/>
      <c r="C12" s="4"/>
      <c r="D12" s="4"/>
      <c r="E12" s="4"/>
      <c r="F12" s="4"/>
      <c r="G12" s="4"/>
      <c r="H12" s="6"/>
      <c r="I12" s="4"/>
      <c r="J12" s="4"/>
      <c r="K12" s="6"/>
      <c r="L12" s="4"/>
      <c r="M12" s="4"/>
      <c r="N12" s="4"/>
      <c r="O12" s="4"/>
      <c r="P12" s="6"/>
      <c r="Q12" s="4"/>
      <c r="R12" s="4"/>
      <c r="S12" s="4"/>
      <c r="T12" s="4"/>
      <c r="U12" s="4"/>
    </row>
    <row r="13" spans="1:21" x14ac:dyDescent="0.25">
      <c r="A13" s="4"/>
      <c r="B13" s="4"/>
      <c r="C13" s="4"/>
      <c r="D13" s="4"/>
      <c r="E13" s="6"/>
      <c r="F13" s="6"/>
      <c r="G13" s="4"/>
      <c r="H13" s="6"/>
      <c r="I13" s="6"/>
      <c r="J13" s="6"/>
      <c r="K13" s="4"/>
      <c r="L13" s="6"/>
      <c r="M13" s="6"/>
      <c r="N13" s="6"/>
      <c r="O13" s="4"/>
      <c r="P13" s="6"/>
      <c r="Q13" s="4"/>
      <c r="R13" s="4"/>
      <c r="S13" s="4"/>
      <c r="T13" s="4"/>
      <c r="U13" s="4"/>
    </row>
    <row r="14" spans="1:2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6"/>
      <c r="M15" s="4"/>
      <c r="N15" s="4"/>
      <c r="O15" s="4"/>
      <c r="P15" s="4"/>
      <c r="Q15" s="4"/>
      <c r="R15" s="4"/>
      <c r="S15" s="4"/>
      <c r="T15" s="4"/>
      <c r="U15" s="4"/>
    </row>
    <row r="16" spans="1:21" x14ac:dyDescent="0.25">
      <c r="A16" s="4"/>
      <c r="B16" s="4"/>
      <c r="C16" s="4"/>
      <c r="D16" s="4"/>
      <c r="E16" s="4"/>
      <c r="F16" s="4"/>
      <c r="G16" s="4"/>
      <c r="H16" s="6"/>
      <c r="I16" s="4"/>
      <c r="J16" s="4"/>
      <c r="K16" s="4"/>
      <c r="L16" s="6"/>
      <c r="M16" s="4"/>
      <c r="N16" s="4"/>
      <c r="O16" s="4"/>
      <c r="P16" s="4"/>
      <c r="Q16" s="4"/>
      <c r="R16" s="4"/>
      <c r="S16" s="4"/>
      <c r="T16" s="4"/>
      <c r="U16" s="4"/>
    </row>
    <row r="17" spans="1:2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39370078740157483" right="0" top="0.55118110236220474" bottom="0.78740157480314965" header="0" footer="0"/>
  <pageSetup paperSize="9" scale="70" fitToHeight="0" orientation="landscape" r:id="rId1"/>
  <rowBreaks count="1" manualBreakCount="1">
    <brk id="7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8"/>
  <sheetViews>
    <sheetView view="pageBreakPreview" topLeftCell="A7" zoomScale="96" zoomScaleNormal="90" zoomScaleSheetLayoutView="96" workbookViewId="0">
      <selection activeCell="G5" sqref="G5"/>
    </sheetView>
  </sheetViews>
  <sheetFormatPr defaultRowHeight="15" x14ac:dyDescent="0.25"/>
  <cols>
    <col min="1" max="1" width="4" customWidth="1"/>
    <col min="2" max="2" width="15.140625" customWidth="1"/>
    <col min="3" max="4" width="10.28515625" customWidth="1"/>
    <col min="5" max="5" width="13.7109375" style="3" customWidth="1"/>
    <col min="6" max="6" width="14.7109375" style="2" customWidth="1"/>
    <col min="7" max="7" width="14.140625" style="2" customWidth="1"/>
    <col min="8" max="8" width="15.42578125" style="2" customWidth="1"/>
    <col min="9" max="9" width="16.5703125" style="2" customWidth="1"/>
    <col min="10" max="10" width="12.5703125" style="2" customWidth="1"/>
    <col min="11" max="11" width="12" customWidth="1"/>
    <col min="12" max="12" width="13.42578125" customWidth="1"/>
    <col min="13" max="14" width="14" customWidth="1"/>
    <col min="15" max="15" width="17" customWidth="1"/>
    <col min="16" max="16" width="18.7109375" bestFit="1" customWidth="1"/>
    <col min="17" max="17" width="13.5703125" customWidth="1"/>
    <col min="18" max="19" width="12.42578125" bestFit="1" customWidth="1"/>
    <col min="22" max="22" width="9.140625" style="2"/>
  </cols>
  <sheetData>
    <row r="1" spans="1:21" ht="24.75" customHeight="1" x14ac:dyDescent="0.25">
      <c r="A1" s="10"/>
      <c r="B1" s="1"/>
      <c r="C1" s="1"/>
      <c r="D1" s="1"/>
      <c r="E1" s="1"/>
      <c r="F1" s="1"/>
      <c r="G1" s="1"/>
      <c r="H1" s="1"/>
      <c r="I1" s="1"/>
      <c r="J1" s="1"/>
      <c r="K1" s="11" t="s">
        <v>18</v>
      </c>
      <c r="L1" s="11"/>
      <c r="M1" s="30"/>
      <c r="N1" s="30"/>
      <c r="O1" s="30"/>
      <c r="P1" s="4"/>
      <c r="Q1" s="4"/>
      <c r="R1" s="4"/>
      <c r="S1" s="4"/>
      <c r="T1" s="4"/>
      <c r="U1" s="4"/>
    </row>
    <row r="2" spans="1:21" ht="51.75" customHeight="1" x14ac:dyDescent="0.25">
      <c r="A2" s="37" t="s">
        <v>27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"/>
      <c r="Q2" s="4"/>
      <c r="R2" s="4"/>
      <c r="S2" s="4"/>
      <c r="T2" s="4"/>
      <c r="U2" s="4"/>
    </row>
    <row r="3" spans="1:21" ht="42.75" customHeight="1" x14ac:dyDescent="0.25">
      <c r="A3" s="32" t="s">
        <v>4</v>
      </c>
      <c r="B3" s="32" t="s">
        <v>0</v>
      </c>
      <c r="C3" s="32" t="s">
        <v>16</v>
      </c>
      <c r="D3" s="32" t="s">
        <v>2</v>
      </c>
      <c r="E3" s="34" t="s">
        <v>3</v>
      </c>
      <c r="F3" s="35"/>
      <c r="G3" s="36"/>
      <c r="H3" s="34" t="s">
        <v>8</v>
      </c>
      <c r="I3" s="35"/>
      <c r="J3" s="35"/>
      <c r="K3" s="35"/>
      <c r="L3" s="35"/>
      <c r="M3" s="35"/>
      <c r="N3" s="36"/>
      <c r="O3" s="32" t="s">
        <v>17</v>
      </c>
      <c r="P3" s="4"/>
      <c r="Q3" s="4"/>
      <c r="R3" s="4"/>
      <c r="S3" s="4"/>
      <c r="T3" s="4"/>
      <c r="U3" s="4"/>
    </row>
    <row r="4" spans="1:21" ht="153" customHeight="1" x14ac:dyDescent="0.25">
      <c r="A4" s="33"/>
      <c r="B4" s="33"/>
      <c r="C4" s="33"/>
      <c r="D4" s="33"/>
      <c r="E4" s="21" t="s">
        <v>5</v>
      </c>
      <c r="F4" s="21" t="s">
        <v>6</v>
      </c>
      <c r="G4" s="21" t="s">
        <v>7</v>
      </c>
      <c r="H4" s="21" t="s">
        <v>9</v>
      </c>
      <c r="I4" s="21" t="s">
        <v>10</v>
      </c>
      <c r="J4" s="21" t="s">
        <v>11</v>
      </c>
      <c r="K4" s="21" t="s">
        <v>12</v>
      </c>
      <c r="L4" s="21" t="s">
        <v>13</v>
      </c>
      <c r="M4" s="21" t="s">
        <v>14</v>
      </c>
      <c r="N4" s="21" t="s">
        <v>15</v>
      </c>
      <c r="O4" s="33"/>
      <c r="P4" s="4"/>
      <c r="Q4" s="4"/>
      <c r="R4" s="4"/>
      <c r="S4" s="4"/>
      <c r="T4" s="4"/>
      <c r="U4" s="4"/>
    </row>
    <row r="5" spans="1:21" s="2" customFormat="1" ht="120.75" customHeight="1" x14ac:dyDescent="0.25">
      <c r="A5" s="22">
        <v>1</v>
      </c>
      <c r="B5" s="23" t="s">
        <v>21</v>
      </c>
      <c r="C5" s="25">
        <v>2795</v>
      </c>
      <c r="D5" s="26">
        <v>2962.5</v>
      </c>
      <c r="E5" s="27">
        <v>411588.24</v>
      </c>
      <c r="F5" s="27">
        <v>0</v>
      </c>
      <c r="G5" s="27">
        <v>0</v>
      </c>
      <c r="H5" s="27">
        <v>1842241.46</v>
      </c>
      <c r="I5" s="27">
        <v>4716098.7300000004</v>
      </c>
      <c r="J5" s="27">
        <v>54200</v>
      </c>
      <c r="K5" s="27">
        <v>1666.66</v>
      </c>
      <c r="L5" s="27">
        <v>143333.34</v>
      </c>
      <c r="M5" s="27">
        <v>475106.81</v>
      </c>
      <c r="N5" s="27">
        <v>635952.26</v>
      </c>
      <c r="O5" s="28">
        <f>SUM(E5:N5)</f>
        <v>8280187.5</v>
      </c>
      <c r="P5" s="8"/>
      <c r="Q5" s="5"/>
      <c r="R5" s="6"/>
      <c r="S5" s="4"/>
      <c r="T5" s="4"/>
      <c r="U5" s="4"/>
    </row>
    <row r="6" spans="1:21" ht="120" customHeight="1" x14ac:dyDescent="0.25">
      <c r="A6" s="22">
        <v>2</v>
      </c>
      <c r="B6" s="24" t="s">
        <v>22</v>
      </c>
      <c r="C6" s="29">
        <v>2</v>
      </c>
      <c r="D6" s="26">
        <v>7060368.3499999996</v>
      </c>
      <c r="E6" s="27">
        <v>2755344.48</v>
      </c>
      <c r="F6" s="27">
        <v>3961594.63</v>
      </c>
      <c r="G6" s="27">
        <v>0</v>
      </c>
      <c r="H6" s="27">
        <f>1079599.09+297824.83</f>
        <v>1377423.9200000002</v>
      </c>
      <c r="I6" s="27">
        <v>4716098.7300000004</v>
      </c>
      <c r="J6" s="27">
        <v>54200</v>
      </c>
      <c r="K6" s="27">
        <v>1666.66</v>
      </c>
      <c r="L6" s="27">
        <v>143333.34</v>
      </c>
      <c r="M6" s="27">
        <v>475106.81</v>
      </c>
      <c r="N6" s="27">
        <v>635968.13</v>
      </c>
      <c r="O6" s="28">
        <f>SUM(E6:N6)</f>
        <v>14120736.700000001</v>
      </c>
      <c r="P6" s="6"/>
      <c r="Q6" s="5"/>
      <c r="R6" s="6"/>
      <c r="S6" s="6"/>
      <c r="T6" s="4"/>
      <c r="U6" s="4"/>
    </row>
    <row r="7" spans="1:21" ht="120" customHeight="1" x14ac:dyDescent="0.25">
      <c r="A7" s="22">
        <v>3</v>
      </c>
      <c r="B7" s="23" t="s">
        <v>23</v>
      </c>
      <c r="C7" s="29">
        <v>57</v>
      </c>
      <c r="D7" s="26">
        <v>145266.53</v>
      </c>
      <c r="E7" s="27">
        <v>411588.24</v>
      </c>
      <c r="F7" s="27">
        <v>0</v>
      </c>
      <c r="G7" s="27">
        <v>0</v>
      </c>
      <c r="H7" s="27">
        <f>1842239.75-2.27</f>
        <v>1842237.48</v>
      </c>
      <c r="I7" s="27">
        <v>4716098.7300000004</v>
      </c>
      <c r="J7" s="27">
        <v>54200</v>
      </c>
      <c r="K7" s="27">
        <v>1666.67</v>
      </c>
      <c r="L7" s="27">
        <v>143333.32999999999</v>
      </c>
      <c r="M7" s="27">
        <v>475106.81</v>
      </c>
      <c r="N7" s="27">
        <v>635960.94999999995</v>
      </c>
      <c r="O7" s="28">
        <f>SUM(E7:N7)</f>
        <v>8280192.21</v>
      </c>
      <c r="P7" s="6"/>
      <c r="Q7" s="5"/>
      <c r="R7" s="4"/>
      <c r="S7" s="4"/>
      <c r="T7" s="4"/>
      <c r="U7" s="4"/>
    </row>
    <row r="8" spans="1:21" ht="120" customHeight="1" x14ac:dyDescent="0.25">
      <c r="A8" s="22">
        <v>4</v>
      </c>
      <c r="B8" s="23" t="s">
        <v>24</v>
      </c>
      <c r="C8" s="29">
        <v>432</v>
      </c>
      <c r="D8" s="26">
        <v>50667.14</v>
      </c>
      <c r="E8" s="27">
        <v>10984189.550000001</v>
      </c>
      <c r="F8" s="27">
        <v>112223.66</v>
      </c>
      <c r="G8" s="27">
        <v>3388000</v>
      </c>
      <c r="H8" s="27">
        <f>1079599.09+297824.83</f>
        <v>1377423.9200000002</v>
      </c>
      <c r="I8" s="27">
        <v>4716098.72</v>
      </c>
      <c r="J8" s="27">
        <v>54200</v>
      </c>
      <c r="K8" s="27">
        <v>1666.67</v>
      </c>
      <c r="L8" s="27">
        <v>143333.32999999999</v>
      </c>
      <c r="M8" s="27">
        <v>475106.81</v>
      </c>
      <c r="N8" s="27">
        <v>635961.81999999995</v>
      </c>
      <c r="O8" s="28">
        <f>E8+F8+G8+H8+I8+J8+K8+L8+M8+N8</f>
        <v>21888204.48</v>
      </c>
      <c r="P8" s="6"/>
      <c r="Q8" s="5"/>
      <c r="R8" s="4"/>
      <c r="S8" s="4"/>
      <c r="T8" s="4"/>
      <c r="U8" s="4"/>
    </row>
    <row r="9" spans="1:21" ht="120" customHeight="1" x14ac:dyDescent="0.25">
      <c r="A9" s="22">
        <v>5</v>
      </c>
      <c r="B9" s="23" t="s">
        <v>25</v>
      </c>
      <c r="C9" s="29">
        <v>34</v>
      </c>
      <c r="D9" s="26">
        <v>1099808.54</v>
      </c>
      <c r="E9" s="27">
        <v>9874147.2799999993</v>
      </c>
      <c r="F9" s="27">
        <v>2612223.67</v>
      </c>
      <c r="G9" s="27">
        <v>17503329.129999999</v>
      </c>
      <c r="H9" s="27">
        <f>1079599.09+297824.83</f>
        <v>1377423.9200000002</v>
      </c>
      <c r="I9" s="27">
        <v>4716098.72</v>
      </c>
      <c r="J9" s="27">
        <v>54200</v>
      </c>
      <c r="K9" s="27">
        <v>1666.67</v>
      </c>
      <c r="L9" s="27">
        <v>143333.32999999999</v>
      </c>
      <c r="M9" s="27">
        <v>475106.81</v>
      </c>
      <c r="N9" s="27">
        <v>635960.82999999996</v>
      </c>
      <c r="O9" s="28">
        <f>E9+F9+G9+H9+I9+J9+K9+L9+M9+N9</f>
        <v>37393490.359999999</v>
      </c>
      <c r="P9" s="6"/>
      <c r="Q9" s="5"/>
      <c r="R9" s="4"/>
      <c r="S9" s="4"/>
      <c r="T9" s="4"/>
      <c r="U9" s="4"/>
    </row>
    <row r="10" spans="1:21" ht="120" customHeight="1" x14ac:dyDescent="0.25">
      <c r="A10" s="22">
        <v>6</v>
      </c>
      <c r="B10" s="23" t="s">
        <v>26</v>
      </c>
      <c r="C10" s="29">
        <v>25</v>
      </c>
      <c r="D10" s="26">
        <v>404283.55</v>
      </c>
      <c r="E10" s="27">
        <v>2353452.86</v>
      </c>
      <c r="F10" s="27">
        <v>112223.67</v>
      </c>
      <c r="G10" s="27">
        <v>1188137.46</v>
      </c>
      <c r="H10" s="27">
        <v>426908.55</v>
      </c>
      <c r="I10" s="27">
        <v>4716098.72</v>
      </c>
      <c r="J10" s="27">
        <v>54200</v>
      </c>
      <c r="K10" s="27">
        <v>1666.67</v>
      </c>
      <c r="L10" s="27">
        <v>143333.32999999999</v>
      </c>
      <c r="M10" s="27">
        <v>475106.81</v>
      </c>
      <c r="N10" s="27">
        <v>635960.68000000005</v>
      </c>
      <c r="O10" s="28">
        <f>SUM(E10:N10)</f>
        <v>10107088.75</v>
      </c>
      <c r="P10" s="6"/>
      <c r="Q10" s="5"/>
      <c r="R10" s="4"/>
      <c r="S10" s="4"/>
      <c r="T10" s="4"/>
      <c r="U10" s="4"/>
    </row>
    <row r="11" spans="1:21" ht="23.25" customHeight="1" x14ac:dyDescent="0.25">
      <c r="A11" s="7"/>
      <c r="B11" s="16" t="s">
        <v>1</v>
      </c>
      <c r="C11" s="17"/>
      <c r="D11" s="18"/>
      <c r="E11" s="19">
        <f t="shared" ref="E11:N11" si="0">SUM(E5:E10)</f>
        <v>26790310.649999999</v>
      </c>
      <c r="F11" s="19">
        <f t="shared" si="0"/>
        <v>6798265.6299999999</v>
      </c>
      <c r="G11" s="19">
        <f t="shared" si="0"/>
        <v>22079466.59</v>
      </c>
      <c r="H11" s="19">
        <f t="shared" si="0"/>
        <v>8243659.2499999991</v>
      </c>
      <c r="I11" s="19">
        <f t="shared" si="0"/>
        <v>28296592.349999998</v>
      </c>
      <c r="J11" s="19">
        <f t="shared" si="0"/>
        <v>325200</v>
      </c>
      <c r="K11" s="19">
        <f t="shared" si="0"/>
        <v>10000</v>
      </c>
      <c r="L11" s="19">
        <f t="shared" si="0"/>
        <v>859999.99999999988</v>
      </c>
      <c r="M11" s="19">
        <f t="shared" si="0"/>
        <v>2850640.86</v>
      </c>
      <c r="N11" s="19">
        <f t="shared" si="0"/>
        <v>3815764.6700000004</v>
      </c>
      <c r="O11" s="20">
        <f>SUM(E11:N11)</f>
        <v>100069900</v>
      </c>
      <c r="P11" s="6"/>
      <c r="Q11" s="6"/>
      <c r="R11" s="6"/>
      <c r="S11" s="4"/>
      <c r="T11" s="4"/>
      <c r="U11" s="4"/>
    </row>
    <row r="12" spans="1:21" ht="15" customHeight="1" x14ac:dyDescent="0.25">
      <c r="A12" s="4"/>
      <c r="B12" s="4"/>
      <c r="C12" s="4"/>
      <c r="D12" s="4"/>
      <c r="E12" s="4"/>
      <c r="F12" s="4"/>
      <c r="G12" s="4"/>
      <c r="H12" s="6"/>
      <c r="I12" s="4"/>
      <c r="J12" s="4"/>
      <c r="K12" s="6"/>
      <c r="L12" s="4"/>
      <c r="M12" s="4"/>
      <c r="N12" s="4"/>
      <c r="O12" s="4"/>
      <c r="P12" s="6"/>
      <c r="Q12" s="4"/>
      <c r="R12" s="4"/>
      <c r="S12" s="4"/>
      <c r="T12" s="4"/>
      <c r="U12" s="4"/>
    </row>
    <row r="13" spans="1:21" ht="15" customHeight="1" x14ac:dyDescent="0.25">
      <c r="A13" s="4"/>
      <c r="B13" s="4"/>
      <c r="C13" s="4"/>
      <c r="D13" s="4"/>
      <c r="E13" s="6"/>
      <c r="F13" s="6"/>
      <c r="G13" s="4"/>
      <c r="H13" s="6"/>
      <c r="I13" s="6"/>
      <c r="J13" s="6"/>
      <c r="K13" s="4"/>
      <c r="L13" s="6"/>
      <c r="M13" s="6"/>
      <c r="N13" s="6"/>
      <c r="O13" s="4"/>
      <c r="P13" s="6"/>
      <c r="Q13" s="4"/>
      <c r="R13" s="4"/>
      <c r="S13" s="4"/>
      <c r="T13" s="4"/>
      <c r="U13" s="4"/>
    </row>
    <row r="14" spans="1:21" ht="1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ht="15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6"/>
      <c r="M15" s="4"/>
      <c r="N15" s="4"/>
      <c r="O15" s="4"/>
      <c r="P15" s="4"/>
      <c r="Q15" s="4"/>
      <c r="R15" s="4"/>
      <c r="S15" s="4"/>
      <c r="T15" s="4"/>
      <c r="U15" s="4"/>
    </row>
    <row r="16" spans="1:21" ht="15" customHeight="1" x14ac:dyDescent="0.25">
      <c r="A16" s="4"/>
      <c r="B16" s="4"/>
      <c r="C16" s="4"/>
      <c r="D16" s="4"/>
      <c r="E16" s="4"/>
      <c r="F16" s="4"/>
      <c r="G16" s="4"/>
      <c r="H16" s="6"/>
      <c r="I16" s="4"/>
      <c r="J16" s="4"/>
      <c r="K16" s="4"/>
      <c r="L16" s="6"/>
      <c r="M16" s="4"/>
      <c r="N16" s="4"/>
      <c r="O16" s="4"/>
      <c r="P16" s="4"/>
      <c r="Q16" s="4"/>
      <c r="R16" s="4"/>
      <c r="S16" s="4"/>
      <c r="T16" s="4"/>
      <c r="U16" s="4"/>
    </row>
    <row r="17" spans="1:2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39370078740157483" right="0" top="0.55118110236220474" bottom="0.78740157480314965" header="0" footer="0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2023</vt:lpstr>
      <vt:lpstr>2024</vt:lpstr>
      <vt:lpstr>2025</vt:lpstr>
      <vt:lpstr>'2023'!Область_печати</vt:lpstr>
      <vt:lpstr>'2024'!Область_печати</vt:lpstr>
      <vt:lpstr>'2025'!Область_печати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Комитет</cp:lastModifiedBy>
  <cp:lastPrinted>2022-03-15T09:29:04Z</cp:lastPrinted>
  <dcterms:created xsi:type="dcterms:W3CDTF">2017-01-11T06:31:10Z</dcterms:created>
  <dcterms:modified xsi:type="dcterms:W3CDTF">2022-12-19T12:42:23Z</dcterms:modified>
</cp:coreProperties>
</file>